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66C73A57-D90C-4BC1-AD0E-238818E8A5B5}" xr6:coauthVersionLast="47" xr6:coauthVersionMax="47" xr10:uidLastSave="{00000000-0000-0000-0000-000000000000}"/>
  <bookViews>
    <workbookView xWindow="-120" yWindow="-120" windowWidth="29040" windowHeight="15720" activeTab="2"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N47" i="2"/>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38" i="2"/>
  <c r="H39" i="2" s="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F38" i="2" s="1"/>
  <c r="F39" i="2" s="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<sst xmlns="http://schemas.openxmlformats.org/spreadsheetml/2006/main" count="2549" uniqueCount="151">
  <si>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</si>
  <si>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</si>
  <si>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</si>
  <si>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</si>
  <si>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</si>
  <si>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</si>
  <si>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</si>
  <si>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</si>
  <si>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</si>
  <si>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</si>
  <si>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</si>
  <si>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</si>
  <si>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</si>
  <si>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</si>
  <si>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</si>
  <si>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</si>
  <si>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</si>
  <si>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</si>
  <si>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</si>
  <si>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</si>
  <si>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</si>
  <si>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</si>
  <si>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</si>
  <si>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</si>
  <si>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</si>
  <si>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</si>
  <si>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</si>
  <si>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</si>
  <si>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</si>
  <si>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</si>
  <si>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</si>
  <si>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</si>
  <si>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</si>
  <si>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</si>
  <si>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</si>
  <si>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</si>
  <si>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</si>
  <si>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</si>
  <si>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</si>
  <si>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</si>
  <si>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</si>
  <si>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</si>
  <si>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</si>
  <si>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</si>
  <si>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</si>
  <si>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</si>
  <si>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</si>
  <si>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</si>
  <si>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</si>
  <si>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</si>
  <si>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</si>
  <si>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</si>
  <si>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</si>
  <si>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</si>
  <si>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</si>
  <si>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</si>
  <si>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</si>
  <si>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</si>
  <si>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</si>
  <si>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</si>
  <si>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</si>
  <si>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</si>
  <si>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</si>
  <si>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</si>
  <si>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</si>
  <si>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</si>
  <si>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</si>
  <si>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</si>
  <si>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</si>
  <si>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</si>
  <si>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</si>
  <si>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</si>
  <si>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</si>
  <si>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</si>
  <si>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</si>
  <si>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</si>
  <si>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</si>
  <si>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</si>
  <si>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</si>
  <si>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</si>
  <si>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</si>
  <si>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</si>
  <si>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</si>
  <si>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</si>
  <si>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</si>
  <si>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</si>
  <si>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</si>
  <si>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</si>
  <si>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</si>
  <si>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</si>
  <si>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</si>
  <si>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</si>
  <si>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</si>
  <si>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</si>
  <si>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</si>
  <si>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</si>
  <si>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</si>
  <si>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</si>
  <si>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</si>
  <si>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</si>
  <si>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</si>
  <si>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</si>
  <si>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</si>
  <si>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</si>
  <si>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</si>
  <si>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</si>
  <si>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</si>
  <si>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</si>
  <si>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</si>
  <si>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</si>
  <si>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</si>
  <si>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</si>
  <si>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</si>
  <si>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</si>
  <si>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</si>
  <si>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</si>
  <si>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</si>
  <si>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</si>
  <si>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</si>
  <si>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</si>
  <si>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</si>
  <si>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</si>
  <si>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</si>
  <si>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</si>
  <si>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</si>
  <si>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</si>
  <si>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</si>
  <si>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</si>
  <si>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</si>
  <si>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</si>
  <si>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</si>
  <si>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</si>
  <si>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</si>
  <si>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</si>
  <si>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</si>
  <si>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</si>
  <si>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</si>
  <si>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</si>
  <si>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365 nm</t>
  </si>
  <si>
    <t>NIPAM nicht komplett gelöst bei Polymerisation</t>
  </si>
  <si>
    <t>4 panel</t>
  </si>
  <si>
    <t>high</t>
  </si>
  <si>
    <t>δppm</t>
  </si>
  <si>
    <t>4,0-3,0</t>
  </si>
  <si>
    <t>I*</t>
  </si>
  <si>
    <t>Coversion</t>
  </si>
  <si>
    <t>g</t>
  </si>
  <si>
    <t>2. min</t>
  </si>
  <si>
    <t>VTNMR085</t>
  </si>
  <si>
    <t>1. 40min</t>
  </si>
  <si>
    <t>VT042.NMR089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</si>
</sst>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11" borderId="26" xfId="0" applyNumberFormat="1" applyFill="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2" fontId="1" fillId="8"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topLeftCell="A30" workbookViewId="0">
      <selection activeCell="G7" sqref="G7"/>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100</v>
      </c>
      <c r="D3" s="52"/>
      <c r="E3" s="8"/>
      <c r="F3" s="50" t="s">
        <v>105</v>
      </c>
      <c r="G3" s="51">
        <v>100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5">
        <f>C5-B46+(G25/1000)+(G17/1000)</f>
        <v>2</v>
      </c>
      <c r="H4" s="59" t="s">
        <v>109</v>
      </c>
      <c r="I4" s="8"/>
      <c r="J4" s="57" t="s">
        <v>108</v>
      </c>
      <c r="K4" s="155"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60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40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1"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282.33999999999997</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251.63992869875219</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21.072470735402344</v>
      </c>
      <c r="D23" s="102" t="s">
        <v>122</v>
      </c>
      <c r="E23" s="103"/>
      <c r="F23" s="100" t="s">
        <v>121</v>
      </c>
      <c r="G23" s="125">
        <f>G24/G26</f>
        <v>10.53623548485054</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1646.3921385569852</v>
      </c>
      <c r="D24" s="108" t="s">
        <v>124</v>
      </c>
      <c r="E24" s="103"/>
      <c r="F24" s="106" t="s">
        <v>123</v>
      </c>
      <c r="G24" s="107">
        <f>G25*G27</f>
        <v>823.1960784313726</v>
      </c>
      <c r="H24" s="108" t="s">
        <v>124</v>
      </c>
      <c r="I24" s="88"/>
      <c r="J24" s="106" t="s">
        <v>123</v>
      </c>
      <c r="K24" s="107" t="e">
        <f>K25*K27</f>
        <v>#DIV/0!</v>
      </c>
      <c r="L24" s="108" t="s">
        <v>124</v>
      </c>
      <c r="M24" s="88"/>
      <c r="N24" s="106" t="s">
        <v>123</v>
      </c>
      <c r="O24" s="107" t="e">
        <f>O25*O27</f>
        <v>#DIV/0!</v>
      </c>
      <c r="P24" s="108" t="s">
        <v>124</v>
      </c>
      <c r="Q24" s="157" t="e">
        <f>O24+O16</f>
        <v>#DIV/0!</v>
      </c>
      <c r="R24" s="106" t="s">
        <v>123</v>
      </c>
      <c r="S24" s="107" t="e">
        <f>S25*S27</f>
        <v>#DIV/0!</v>
      </c>
      <c r="T24" s="108" t="s">
        <v>124</v>
      </c>
      <c r="U24" s="157" t="e">
        <f>S24+S16</f>
        <v>#DIV/0!</v>
      </c>
      <c r="V24" s="106" t="s">
        <v>123</v>
      </c>
      <c r="W24" s="107" t="e">
        <f>W25*W27</f>
        <v>#DIV/0!</v>
      </c>
      <c r="X24" s="108" t="s">
        <v>124</v>
      </c>
      <c r="Y24" s="157" t="e">
        <f>W24+W16</f>
        <v>#DIV/0!</v>
      </c>
      <c r="Z24" s="106" t="s">
        <v>123</v>
      </c>
      <c r="AA24" s="107" t="e">
        <f>AA25*AA27</f>
        <v>#DIV/0!</v>
      </c>
      <c r="AB24" s="108" t="s">
        <v>124</v>
      </c>
      <c r="AC24" s="157" t="e">
        <f>AA24+AA16</f>
        <v>#DIV/0!</v>
      </c>
      <c r="AD24" s="106" t="s">
        <v>123</v>
      </c>
      <c r="AE24" s="107" t="e">
        <f>AE25*AE27</f>
        <v>#DIV/0!</v>
      </c>
      <c r="AF24" s="108" t="s">
        <v>124</v>
      </c>
      <c r="AG24" s="157" t="e">
        <f>AE24+AE16</f>
        <v>#DIV/0!</v>
      </c>
      <c r="AH24" s="106" t="s">
        <v>123</v>
      </c>
      <c r="AI24" s="107" t="e">
        <f>AI25*AI27</f>
        <v>#DIV/0!</v>
      </c>
      <c r="AJ24" s="108" t="s">
        <v>124</v>
      </c>
      <c r="AK24" s="157" t="e">
        <f>AI24+AI16</f>
        <v>#DIV/0!</v>
      </c>
      <c r="AL24" s="106" t="s">
        <v>123</v>
      </c>
      <c r="AM24" s="107" t="e">
        <f>AM25*AM27</f>
        <v>#DIV/0!</v>
      </c>
      <c r="AN24" s="108" t="s">
        <v>124</v>
      </c>
      <c r="AO24" s="157"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1496.7201259608955</v>
      </c>
      <c r="D25" s="108" t="s">
        <v>125</v>
      </c>
      <c r="E25" s="103"/>
      <c r="F25" s="106" t="s">
        <v>108</v>
      </c>
      <c r="G25" s="107">
        <f>(G15*1000/G14)-G17</f>
        <v>748.36007130124779</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4.0000000000000001E-3</v>
      </c>
      <c r="D30" s="95" t="s">
        <v>120</v>
      </c>
      <c r="E30" s="103"/>
      <c r="F30" s="94" t="s">
        <v>106</v>
      </c>
      <c r="G30" s="127">
        <f>G31/G4</f>
        <v>0.01</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8.0000000000000002E-3</v>
      </c>
      <c r="D31" s="102" t="s">
        <v>122</v>
      </c>
      <c r="E31" s="103"/>
      <c r="F31" s="100" t="s">
        <v>121</v>
      </c>
      <c r="G31" s="125">
        <f>(C31+C39)-((C31+C39)/(C5/B46))</f>
        <v>0.02</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2">
        <f>C31*C34</f>
        <v>1.6641600000000001</v>
      </c>
      <c r="D32" s="108" t="s">
        <v>124</v>
      </c>
      <c r="E32" s="103"/>
      <c r="F32" s="106" t="s">
        <v>123</v>
      </c>
      <c r="G32" s="128">
        <f>G31*G34</f>
        <v>4.1604000000000001</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1.66416E-5</v>
      </c>
      <c r="D33" s="108" t="s">
        <v>125</v>
      </c>
      <c r="E33" s="103"/>
      <c r="F33" s="106" t="s">
        <v>108</v>
      </c>
      <c r="G33" s="107">
        <f>G32/G35</f>
        <v>4.1604000000000004E-5</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1.6E-2</v>
      </c>
      <c r="D38" s="95" t="s">
        <v>120</v>
      </c>
      <c r="E38" s="133"/>
      <c r="F38" s="30" t="e">
        <f>C16+G16+K16+O16+S16+W16+AA16+AE16+AI16+AM16</f>
        <v>#DIV/0!</v>
      </c>
      <c r="G38" s="2">
        <f>C16/C24</f>
        <v>0.34298025772579643</v>
      </c>
      <c r="H38" s="2">
        <v>10000</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3.2000000000000001E-2</v>
      </c>
      <c r="D39" s="102" t="s">
        <v>122</v>
      </c>
      <c r="E39" s="133"/>
      <c r="F39" s="30" t="e">
        <f>F38/G38</f>
        <v>#DIV/0!</v>
      </c>
      <c r="G39" s="2"/>
      <c r="H39" s="2">
        <f>H38/G38</f>
        <v>29156.197112647613</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7.6284799999999997</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7.62848E-3</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4">
        <v>1</v>
      </c>
      <c r="C46" s="138" t="s">
        <v>109</v>
      </c>
      <c r="D46" s="2"/>
      <c r="E46" s="31"/>
      <c r="F46" s="154">
        <f>F47/1.113</f>
        <v>0</v>
      </c>
      <c r="G46" s="138" t="s">
        <v>109</v>
      </c>
      <c r="H46" s="2"/>
      <c r="I46" s="31"/>
      <c r="J46" s="154">
        <f>J47/1.113</f>
        <v>2.2812219227313566</v>
      </c>
      <c r="K46" s="138" t="s">
        <v>109</v>
      </c>
      <c r="L46" s="2"/>
      <c r="M46" s="31"/>
      <c r="N46" s="154">
        <f>N47/1.113</f>
        <v>2.2120395327942495</v>
      </c>
      <c r="O46" s="138" t="s">
        <v>109</v>
      </c>
      <c r="P46" s="2"/>
      <c r="Q46" s="31"/>
      <c r="R46" s="58">
        <f>R47/1.113</f>
        <v>2.3369272237196768</v>
      </c>
      <c r="S46" s="138" t="s">
        <v>109</v>
      </c>
      <c r="T46" s="2"/>
      <c r="U46" s="31"/>
      <c r="V46" s="160">
        <f>V47/1.113</f>
        <v>1.6837376460017974</v>
      </c>
      <c r="W46" s="138" t="s">
        <v>109</v>
      </c>
      <c r="X46" s="2"/>
      <c r="Y46" s="31"/>
      <c r="Z46" s="160">
        <f>Z47/1.113</f>
        <v>2.0224618149146445</v>
      </c>
      <c r="AA46" s="138" t="s">
        <v>109</v>
      </c>
      <c r="AB46" s="2"/>
      <c r="AC46" s="31"/>
      <c r="AD46" s="160">
        <f>AD47/1.113</f>
        <v>1.6891284815813126</v>
      </c>
      <c r="AE46" s="138" t="s">
        <v>109</v>
      </c>
      <c r="AF46" s="2"/>
      <c r="AG46" s="31"/>
      <c r="AH46" s="160">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146</v>
      </c>
      <c r="D47" s="2"/>
      <c r="E47" s="2"/>
      <c r="F47" s="45"/>
      <c r="G47" s="139" t="s">
        <v>146</v>
      </c>
      <c r="H47" s="2"/>
      <c r="I47" s="2"/>
      <c r="J47" s="45">
        <f>6.979-4.44</f>
        <v>2.5389999999999997</v>
      </c>
      <c r="K47" s="139" t="s">
        <v>146</v>
      </c>
      <c r="L47" s="2"/>
      <c r="M47" s="2"/>
      <c r="N47" s="45">
        <f>6.919-4.457</f>
        <v>2.4619999999999997</v>
      </c>
      <c r="O47" s="159" t="s">
        <v>146</v>
      </c>
      <c r="P47" s="2"/>
      <c r="Q47" s="2"/>
      <c r="R47" s="45">
        <f>8.802-6.201</f>
        <v>2.601</v>
      </c>
      <c r="S47" s="139"/>
      <c r="T47" s="2"/>
      <c r="U47" s="2"/>
      <c r="V47" s="45">
        <f>8.169-6.295</f>
        <v>1.8740000000000006</v>
      </c>
      <c r="W47" s="139"/>
      <c r="X47" s="2"/>
      <c r="Y47" s="2"/>
      <c r="Z47" s="45">
        <f>8.508-6.257</f>
        <v>2.2509999999999994</v>
      </c>
      <c r="AA47" s="159" t="s">
        <v>146</v>
      </c>
      <c r="AB47" s="2"/>
      <c r="AC47" s="2"/>
      <c r="AD47" s="45">
        <f>8.146-6.266</f>
        <v>1.8800000000000008</v>
      </c>
      <c r="AE47" s="139"/>
      <c r="AF47" s="2"/>
      <c r="AG47" s="2"/>
      <c r="AH47" s="45">
        <f>8.356-6.31</f>
        <v>2.0460000000000003</v>
      </c>
      <c r="AI47" s="159" t="s">
        <v>146</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6">
        <f>Umsatz!B4</f>
        <v>0.99459047619047614</v>
      </c>
      <c r="D48" s="138" t="s">
        <v>134</v>
      </c>
      <c r="E48" s="2"/>
      <c r="F48" s="141" t="s">
        <v>133</v>
      </c>
      <c r="G48" s="156">
        <f>Umsatz!B8</f>
        <v>1</v>
      </c>
      <c r="H48" s="138" t="s">
        <v>134</v>
      </c>
      <c r="I48" s="2"/>
      <c r="J48" s="141" t="s">
        <v>133</v>
      </c>
      <c r="K48" s="156">
        <f>Umsatz!B12</f>
        <v>0</v>
      </c>
      <c r="L48" s="138" t="s">
        <v>134</v>
      </c>
      <c r="M48" s="2"/>
      <c r="N48" s="141" t="s">
        <v>133</v>
      </c>
      <c r="O48" s="154">
        <f>Umsatz!B16</f>
        <v>0</v>
      </c>
      <c r="P48" s="138" t="s">
        <v>134</v>
      </c>
      <c r="Q48" s="2"/>
      <c r="R48" s="141" t="s">
        <v>133</v>
      </c>
      <c r="S48" s="154">
        <f>Umsatz!B20</f>
        <v>0</v>
      </c>
      <c r="T48" s="138" t="s">
        <v>134</v>
      </c>
      <c r="U48" s="2"/>
      <c r="V48" s="141" t="s">
        <v>133</v>
      </c>
      <c r="W48" s="154">
        <f>Umsatz!B24</f>
        <v>0</v>
      </c>
      <c r="X48" s="138" t="s">
        <v>134</v>
      </c>
      <c r="Y48" s="2"/>
      <c r="Z48" s="141" t="s">
        <v>133</v>
      </c>
      <c r="AA48" s="154">
        <f>Umsatz!B28</f>
        <v>0</v>
      </c>
      <c r="AB48" s="138" t="s">
        <v>134</v>
      </c>
      <c r="AC48" s="2"/>
      <c r="AD48" s="141" t="s">
        <v>133</v>
      </c>
      <c r="AE48" s="154">
        <f>Umsatz!B32</f>
        <v>0</v>
      </c>
      <c r="AF48" s="138" t="s">
        <v>134</v>
      </c>
      <c r="AG48" s="2"/>
      <c r="AH48" s="141" t="s">
        <v>133</v>
      </c>
      <c r="AI48" s="154">
        <f>Umsatz!B36</f>
        <v>0</v>
      </c>
      <c r="AJ48" s="138" t="s">
        <v>134</v>
      </c>
      <c r="AK48" s="2"/>
      <c r="AL48" s="141" t="s">
        <v>133</v>
      </c>
      <c r="AM48" s="154">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14487.043752380951</v>
      </c>
      <c r="C51" s="144" t="s">
        <v>136</v>
      </c>
      <c r="D51" s="34"/>
      <c r="E51" s="31"/>
      <c r="F51" s="143">
        <f>B51+(G18*(G3*G48))</f>
        <v>28604.043752380949</v>
      </c>
      <c r="G51" s="144" t="s">
        <v>136</v>
      </c>
      <c r="H51" s="34"/>
      <c r="I51" s="31"/>
      <c r="J51" s="143">
        <f>F51+(K18*(K3*K48))</f>
        <v>28604.043752380949</v>
      </c>
      <c r="K51" s="144" t="s">
        <v>136</v>
      </c>
      <c r="L51" s="34"/>
      <c r="M51" s="31"/>
      <c r="N51" s="143">
        <f>J51+(O18*(O3*O48))</f>
        <v>28604.043752380949</v>
      </c>
      <c r="O51" s="144" t="s">
        <v>136</v>
      </c>
      <c r="P51" s="34"/>
      <c r="Q51" s="31"/>
      <c r="R51" s="143">
        <f>N51+(S18*(S3*S48))</f>
        <v>28604.043752380949</v>
      </c>
      <c r="S51" s="144" t="s">
        <v>136</v>
      </c>
      <c r="T51" s="34"/>
      <c r="U51" s="31"/>
      <c r="V51" s="143">
        <f>R51+(W18*(W3*W48))</f>
        <v>28604.043752380949</v>
      </c>
      <c r="W51" s="144" t="s">
        <v>136</v>
      </c>
      <c r="X51" s="34"/>
      <c r="Y51" s="31"/>
      <c r="Z51" s="143">
        <f>V51+(AA18*(AA3*AA48))</f>
        <v>28604.043752380949</v>
      </c>
      <c r="AA51" s="144" t="s">
        <v>136</v>
      </c>
      <c r="AB51" s="34"/>
      <c r="AC51" s="31"/>
      <c r="AD51" s="143">
        <f>Z51+(AE18*(AE3*AE48))</f>
        <v>28604.043752380949</v>
      </c>
      <c r="AE51" s="144" t="s">
        <v>136</v>
      </c>
      <c r="AF51" s="34"/>
      <c r="AG51" s="31"/>
      <c r="AH51" s="143">
        <f>AD51+(AI18*(AI3*AI48))</f>
        <v>28604.043752380949</v>
      </c>
      <c r="AI51" s="144" t="s">
        <v>136</v>
      </c>
      <c r="AJ51" s="34"/>
      <c r="AK51" s="31"/>
      <c r="AL51" s="143">
        <f>AH51+(AM18*(AM3*AM48))</f>
        <v>28604.043752380949</v>
      </c>
      <c r="AM51" s="144" t="s">
        <v>136</v>
      </c>
      <c r="AN51" s="34"/>
      <c r="AO51" s="31"/>
      <c r="AP51" s="63">
        <f>AL51+(AQ18*(AQ3*AQ48))</f>
        <v>39920.043752380952</v>
      </c>
      <c r="AQ51" s="136" t="s">
        <v>136</v>
      </c>
      <c r="AR51" s="48"/>
      <c r="AS51" s="48"/>
      <c r="AT51" s="143">
        <f>AP51+(AU18*(AU3*AU48))</f>
        <v>49833.043752380952</v>
      </c>
      <c r="AU51" s="144" t="s">
        <v>136</v>
      </c>
      <c r="AV51" s="34"/>
      <c r="AW51" s="31"/>
      <c r="AX51" s="143">
        <f>AT51+(AY18*(AY3*AY48))</f>
        <v>58442.043752380952</v>
      </c>
      <c r="AY51" s="144" t="s">
        <v>136</v>
      </c>
      <c r="AZ51" s="34"/>
      <c r="BA51" s="31"/>
      <c r="BB51" s="145">
        <f>AX51+(BC18*(BC3*BC48))</f>
        <v>69758.043752380952</v>
      </c>
      <c r="BC51" s="144" t="s">
        <v>136</v>
      </c>
      <c r="BD51" s="34"/>
      <c r="BE51" s="31"/>
      <c r="BF51" s="145">
        <f>BB51+(BG18*(BG3*BG48))</f>
        <v>79671.043752380952</v>
      </c>
      <c r="BG51" s="144" t="s">
        <v>136</v>
      </c>
      <c r="BH51" s="34"/>
      <c r="BI51" s="31"/>
      <c r="BJ51" s="145">
        <f>BF51+(BK18*(BK3*BK48))</f>
        <v>88280.043752380952</v>
      </c>
      <c r="BK51" s="144" t="s">
        <v>136</v>
      </c>
      <c r="BL51" s="34"/>
      <c r="BM51" s="31"/>
      <c r="BN51" s="145">
        <f>BJ51+(BO18*(BO3*BO48))</f>
        <v>99596.043752380952</v>
      </c>
      <c r="BO51" s="144" t="s">
        <v>136</v>
      </c>
      <c r="BP51" s="34"/>
      <c r="BQ51" s="31"/>
      <c r="BR51" s="145">
        <f>BN51+(BS18*(BS3*BS48))</f>
        <v>109112.52375238095</v>
      </c>
      <c r="BS51" s="144" t="s">
        <v>136</v>
      </c>
      <c r="BT51" s="34"/>
      <c r="BU51" s="31"/>
      <c r="BV51" s="145">
        <f>BR51+(BW18*(BW3*BW48))</f>
        <v>117721.52375238095</v>
      </c>
      <c r="BW51" s="144" t="s">
        <v>136</v>
      </c>
      <c r="BX51" s="34"/>
      <c r="BY51" s="31"/>
      <c r="BZ51" s="145">
        <f>BV51+(CA18*(CA3*CA48))</f>
        <v>129037.52375238095</v>
      </c>
      <c r="CA51" s="144" t="s">
        <v>136</v>
      </c>
      <c r="CB51" s="34"/>
      <c r="CC51" s="31"/>
      <c r="CD51" s="145">
        <f>BZ51+(CE18*(CE3*CE48))</f>
        <v>143154.52375238095</v>
      </c>
      <c r="CE51" s="144" t="s">
        <v>136</v>
      </c>
      <c r="CF51" s="34"/>
      <c r="CG51" s="31"/>
      <c r="CH51" s="145">
        <f>CD51+(CI18*(CI3*CI48))</f>
        <v>153067.52375238095</v>
      </c>
      <c r="CI51" s="144" t="s">
        <v>136</v>
      </c>
      <c r="CJ51" s="34"/>
      <c r="CK51" s="31"/>
      <c r="CL51" s="145">
        <f>CH51+(CM18*(CM3*CM48))</f>
        <v>164383.52375238095</v>
      </c>
      <c r="CM51" s="144" t="s">
        <v>136</v>
      </c>
      <c r="CN51" s="34"/>
      <c r="CO51" s="31"/>
      <c r="CP51" s="145">
        <f>CL51+(CQ18*(CQ3*CQ48))</f>
        <v>178500.52375238095</v>
      </c>
      <c r="CQ51" s="144" t="s">
        <v>136</v>
      </c>
      <c r="CR51" s="34"/>
      <c r="CS51" s="31"/>
      <c r="CT51" s="145">
        <f>CP51+(CU18*(CU3*CU48))</f>
        <v>188413.52375238095</v>
      </c>
      <c r="CU51" s="144" t="s">
        <v>136</v>
      </c>
      <c r="CV51" s="34"/>
      <c r="CW51" s="31"/>
      <c r="CX51" s="145">
        <f>CT51+(CY18*(CY3*CY48))</f>
        <v>199729.52375238095</v>
      </c>
      <c r="CY51" s="144" t="s">
        <v>136</v>
      </c>
      <c r="CZ51" s="34"/>
      <c r="DA51" s="31"/>
      <c r="DB51" s="145">
        <f>CX51+(DC18*(DC3*DC48))</f>
        <v>213846.52375238095</v>
      </c>
      <c r="DC51" s="144" t="s">
        <v>136</v>
      </c>
      <c r="DD51" s="34"/>
      <c r="DE51" s="31"/>
      <c r="DF51" s="145">
        <f>DB51+(DG18*(DG3*DG48))</f>
        <v>223759.52375238095</v>
      </c>
      <c r="DG51" s="144" t="s">
        <v>136</v>
      </c>
      <c r="DH51" s="34"/>
      <c r="DI51" s="31"/>
      <c r="DJ51" s="145">
        <f>DF51+(DK18*(DK3*DK48))</f>
        <v>235075.52375238095</v>
      </c>
      <c r="DK51" s="144" t="s">
        <v>136</v>
      </c>
      <c r="DL51" s="34"/>
      <c r="DM51" s="31"/>
      <c r="DN51" s="145">
        <f>DJ51+(DO18*(DO3*DO48))</f>
        <v>249192.52375238095</v>
      </c>
      <c r="DO51" s="144" t="s">
        <v>136</v>
      </c>
      <c r="DP51" s="34"/>
      <c r="DQ51" s="31"/>
      <c r="DR51" s="145">
        <f>DN51+(DS18*(DS3*DS48))</f>
        <v>259105.52375238095</v>
      </c>
      <c r="DS51" s="144" t="s">
        <v>136</v>
      </c>
      <c r="DT51" s="34"/>
      <c r="DU51" s="31"/>
      <c r="DV51" s="145">
        <f>DR51+(DW18*(DW3*DW48))</f>
        <v>270421.52375238098</v>
      </c>
      <c r="DW51" s="144" t="s">
        <v>136</v>
      </c>
      <c r="DX51" s="34"/>
      <c r="DY51" s="31"/>
      <c r="DZ51" s="145">
        <f>DV51+(EA18*(EA3*EA48))</f>
        <v>284538.52375238098</v>
      </c>
      <c r="EA51" s="144" t="s">
        <v>136</v>
      </c>
      <c r="EB51" s="34"/>
      <c r="EC51" s="31"/>
      <c r="ED51" s="145">
        <f>DZ51+(EE18*(EE3*EE48))</f>
        <v>294451.52375238098</v>
      </c>
      <c r="EE51" s="144" t="s">
        <v>136</v>
      </c>
      <c r="EF51" s="34"/>
      <c r="EG51" s="31"/>
      <c r="EH51" s="145">
        <f>ED51+(EI18*(EI3*EI48))</f>
        <v>305767.52375238098</v>
      </c>
      <c r="EI51" s="144" t="s">
        <v>136</v>
      </c>
      <c r="EJ51" s="34"/>
      <c r="EK51" s="31"/>
      <c r="EL51" s="145">
        <f>EH51+(EM18*(EM3*EM48))</f>
        <v>319884.52375238098</v>
      </c>
      <c r="EM51" s="144" t="s">
        <v>136</v>
      </c>
      <c r="EN51" s="34"/>
      <c r="EO51" s="31"/>
      <c r="EP51" s="145">
        <f>EL51+(EQ18*(EQ3*EQ48))</f>
        <v>329797.52375238098</v>
      </c>
      <c r="EQ51" s="144" t="s">
        <v>136</v>
      </c>
      <c r="ER51" s="34"/>
      <c r="ES51" s="31"/>
      <c r="ET51" s="145">
        <f>EP51+(EU18*(EU3*EU48))</f>
        <v>341113.52375238098</v>
      </c>
      <c r="EU51" s="144" t="s">
        <v>136</v>
      </c>
      <c r="EV51" s="34"/>
      <c r="EW51" s="31"/>
      <c r="EX51" s="145">
        <f>ET51+(EY18*(EY3*EY48))</f>
        <v>355230.52375238098</v>
      </c>
      <c r="EY51" s="144" t="s">
        <v>136</v>
      </c>
      <c r="EZ51" s="34"/>
      <c r="FA51" s="31"/>
      <c r="FB51" s="145">
        <f>EX51+(FC18*(FC3*FC48))</f>
        <v>365143.52375238098</v>
      </c>
      <c r="FC51" s="144" t="s">
        <v>136</v>
      </c>
      <c r="FD51" s="34"/>
      <c r="FE51" s="31"/>
      <c r="FF51" s="145">
        <f>FB51+(FG18*(FG3*FG48))</f>
        <v>376459.52375238098</v>
      </c>
      <c r="FG51" s="144" t="s">
        <v>136</v>
      </c>
      <c r="FH51" s="34"/>
      <c r="FI51" s="31"/>
      <c r="FJ51" s="145">
        <f>FF51+(FK18*(FK3*FK48))</f>
        <v>390576.52375238098</v>
      </c>
      <c r="FK51" s="144" t="s">
        <v>136</v>
      </c>
      <c r="FL51" s="34"/>
    </row>
    <row r="52" spans="1:168" ht="15" customHeight="1" x14ac:dyDescent="0.25">
      <c r="A52" s="2"/>
      <c r="B52" s="146">
        <v>45463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47" t="s">
        <v>138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139</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8" t="s">
        <v>140</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9">
        <v>0.1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141</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tabSelected="1" workbookViewId="0">
      <selection activeCell="E8" sqref="E8"/>
    </sheetView>
  </sheetViews>
  <sheetFormatPr baseColWidth="10" defaultRowHeight="15" x14ac:dyDescent="0.25"/>
  <cols>
    <col min="1" max="1" width="14.5703125" customWidth="1"/>
  </cols>
  <sheetData>
    <row r="1" spans="1:6" x14ac:dyDescent="0.25">
      <c r="A1" s="158" t="s">
        <v>148</v>
      </c>
      <c r="B1" s="158" t="s">
        <v>149</v>
      </c>
    </row>
    <row r="2" spans="1:6" x14ac:dyDescent="0.25">
      <c r="A2" s="150" t="s">
        <v>142</v>
      </c>
      <c r="B2">
        <v>6.4</v>
      </c>
      <c r="C2">
        <v>6.2</v>
      </c>
      <c r="D2">
        <v>5.6</v>
      </c>
      <c r="E2" s="151" t="s">
        <v>143</v>
      </c>
      <c r="F2" s="152"/>
    </row>
    <row r="3" spans="1:6" x14ac:dyDescent="0.25">
      <c r="A3" t="s">
        <v>144</v>
      </c>
      <c r="B3" s="152">
        <v>1</v>
      </c>
      <c r="C3" s="152">
        <v>1.26</v>
      </c>
      <c r="D3" s="152">
        <v>1.29</v>
      </c>
      <c r="E3" s="152">
        <v>1750</v>
      </c>
      <c r="F3" s="152"/>
    </row>
    <row r="4" spans="1:6" x14ac:dyDescent="0.25">
      <c r="A4" t="s">
        <v>145</v>
      </c>
      <c r="B4" s="153">
        <f>1-((B3+C3+D3)/3)/(E3/8)</f>
        <v>0.99459047619047614</v>
      </c>
      <c r="E4" s="151"/>
      <c r="F4" s="152"/>
    </row>
    <row r="5" spans="1:6" x14ac:dyDescent="0.25">
      <c r="A5" s="158" t="s">
        <v>150</v>
      </c>
      <c r="B5" t="s">
        <v>147</v>
      </c>
      <c r="F5" s="152"/>
    </row>
    <row r="6" spans="1:6" x14ac:dyDescent="0.25">
      <c r="A6" s="150" t="s">
        <v>142</v>
      </c>
      <c r="B6">
        <v>6.4</v>
      </c>
      <c r="C6">
        <v>6.2</v>
      </c>
      <c r="D6">
        <v>5.6</v>
      </c>
      <c r="E6" s="151" t="s">
        <v>143</v>
      </c>
    </row>
    <row r="7" spans="1:6" x14ac:dyDescent="0.25">
      <c r="A7" t="s">
        <v>144</v>
      </c>
      <c r="B7" s="152">
        <v>0</v>
      </c>
      <c r="C7" s="152">
        <v>0</v>
      </c>
      <c r="D7" s="152">
        <v>0</v>
      </c>
      <c r="E7" s="152">
        <v>1</v>
      </c>
      <c r="F7" s="152"/>
    </row>
    <row r="8" spans="1:6" x14ac:dyDescent="0.25">
      <c r="A8" t="s">
        <v>145</v>
      </c>
      <c r="B8" s="153">
        <f>1-((B7+C7+D7)/3)/(E7/8)</f>
        <v>1</v>
      </c>
      <c r="E8" s="151"/>
      <c r="F8" s="152"/>
    </row>
    <row r="9" spans="1:6" x14ac:dyDescent="0.25">
      <c r="F9" s="152"/>
    </row>
    <row r="10" spans="1:6" x14ac:dyDescent="0.25">
      <c r="A10" s="150"/>
      <c r="E10" s="151"/>
      <c r="F10" s="152"/>
    </row>
    <row r="11" spans="1:6" x14ac:dyDescent="0.25">
      <c r="B11" s="152"/>
      <c r="C11" s="152"/>
      <c r="D11" s="152"/>
      <c r="E11" s="152"/>
    </row>
    <row r="12" spans="1:6" x14ac:dyDescent="0.25">
      <c r="B12" s="153"/>
      <c r="E12" s="151"/>
      <c r="F12" s="152"/>
    </row>
    <row r="13" spans="1:6" x14ac:dyDescent="0.25">
      <c r="A13" s="158"/>
      <c r="B13" s="158"/>
      <c r="F13" s="152"/>
    </row>
    <row r="14" spans="1:6" x14ac:dyDescent="0.25">
      <c r="A14" s="150"/>
      <c r="E14" s="151"/>
      <c r="F14" s="152"/>
    </row>
    <row r="15" spans="1:6" x14ac:dyDescent="0.25">
      <c r="B15" s="152"/>
      <c r="C15" s="152"/>
      <c r="D15" s="152"/>
      <c r="E15" s="152"/>
      <c r="F15" s="152"/>
    </row>
    <row r="16" spans="1:6" x14ac:dyDescent="0.25">
      <c r="B16" s="153"/>
      <c r="E16" s="151"/>
    </row>
    <row r="17" spans="1:6" x14ac:dyDescent="0.25">
      <c r="A17" s="158"/>
      <c r="B17" s="158"/>
      <c r="F17" s="152"/>
    </row>
    <row r="18" spans="1:6" x14ac:dyDescent="0.25">
      <c r="A18" s="150"/>
      <c r="E18" s="151"/>
      <c r="F18" s="152"/>
    </row>
    <row r="19" spans="1:6" x14ac:dyDescent="0.25">
      <c r="B19" s="152"/>
      <c r="C19" s="152"/>
      <c r="D19" s="152"/>
      <c r="E19" s="152"/>
      <c r="F19" s="152"/>
    </row>
    <row r="20" spans="1:6" x14ac:dyDescent="0.25">
      <c r="B20" s="153"/>
      <c r="E20" s="151"/>
      <c r="F20" s="152"/>
    </row>
    <row r="21" spans="1:6" x14ac:dyDescent="0.25">
      <c r="A21" s="158"/>
      <c r="B21" s="158"/>
    </row>
    <row r="22" spans="1:6" x14ac:dyDescent="0.25">
      <c r="A22" s="150"/>
      <c r="E22" s="151"/>
    </row>
    <row r="23" spans="1:6" x14ac:dyDescent="0.25">
      <c r="B23" s="152"/>
      <c r="C23" s="152"/>
      <c r="D23" s="152"/>
      <c r="E23" s="152"/>
    </row>
    <row r="24" spans="1:6" x14ac:dyDescent="0.25">
      <c r="B24" s="153"/>
      <c r="E24" s="151"/>
    </row>
    <row r="25" spans="1:6" x14ac:dyDescent="0.25">
      <c r="A25" s="158"/>
      <c r="B25" s="158"/>
    </row>
    <row r="26" spans="1:6" x14ac:dyDescent="0.25">
      <c r="A26" s="150"/>
      <c r="E26" s="151"/>
    </row>
    <row r="27" spans="1:6" x14ac:dyDescent="0.25">
      <c r="B27" s="152"/>
      <c r="C27" s="152"/>
      <c r="D27" s="152"/>
      <c r="E27" s="152"/>
    </row>
    <row r="28" spans="1:6" x14ac:dyDescent="0.25">
      <c r="B28" s="153"/>
      <c r="E28" s="151"/>
    </row>
    <row r="29" spans="1:6" x14ac:dyDescent="0.25">
      <c r="A29" s="158"/>
      <c r="B29" s="158"/>
    </row>
    <row r="30" spans="1:6" x14ac:dyDescent="0.25">
      <c r="A30" s="150"/>
      <c r="E30" s="151"/>
    </row>
    <row r="31" spans="1:6" x14ac:dyDescent="0.25">
      <c r="B31" s="152"/>
      <c r="C31" s="152"/>
      <c r="D31" s="152"/>
      <c r="E31" s="152"/>
    </row>
    <row r="32" spans="1:6" x14ac:dyDescent="0.25">
      <c r="B32" s="153"/>
      <c r="E32" s="151"/>
    </row>
    <row r="33" spans="1:5" x14ac:dyDescent="0.25">
      <c r="A33" s="158"/>
      <c r="B33" s="158"/>
    </row>
    <row r="34" spans="1:5" x14ac:dyDescent="0.25">
      <c r="A34" s="150"/>
      <c r="E34" s="151"/>
    </row>
    <row r="35" spans="1:5" x14ac:dyDescent="0.25">
      <c r="B35" s="152"/>
      <c r="C35" s="152"/>
      <c r="D35" s="152"/>
      <c r="E35" s="152"/>
    </row>
    <row r="36" spans="1:5" x14ac:dyDescent="0.25">
      <c r="B36" s="153"/>
      <c r="E36" s="151"/>
    </row>
    <row r="37" spans="1:5" x14ac:dyDescent="0.25">
      <c r="A37" s="158"/>
      <c r="B37" s="158"/>
    </row>
    <row r="38" spans="1:5" x14ac:dyDescent="0.25">
      <c r="A38" s="150"/>
      <c r="E38" s="151"/>
    </row>
    <row r="39" spans="1:5" x14ac:dyDescent="0.25">
      <c r="B39" s="152"/>
      <c r="C39" s="152"/>
      <c r="D39" s="152"/>
      <c r="E39" s="152"/>
    </row>
    <row r="40" spans="1:5" x14ac:dyDescent="0.25">
      <c r="B40" s="153"/>
      <c r="E40" s="151"/>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Vitalii Tkachenko</dc:creator>
  <cp:lastModifiedBy>Vitalii Tkachenko</cp:lastModifiedBy>
  <cp:lastPrinted>2024-05-31T11:13:18Z</cp:lastPrinted>
  <dcterms:created xsi:type="dcterms:W3CDTF">2024-05-31T09:11:21Z</dcterms:created>
  <dcterms:modified xsi:type="dcterms:W3CDTF">2024-06-24T10:15:30Z</dcterms:modified>
</cp:coreProperties>
</file>